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B0094F4A-2CD8-484E-A18C-13D684EC2CBA}" xr6:coauthVersionLast="47" xr6:coauthVersionMax="47" xr10:uidLastSave="{00000000-0000-0000-0000-000000000000}"/>
  <bookViews>
    <workbookView xWindow="2060" yWindow="3300" windowWidth="14400" windowHeight="11040" tabRatio="688" activeTab="3" xr2:uid="{00000000-000D-0000-FFFF-FFFF00000000}"/>
  </bookViews>
  <sheets>
    <sheet name="C.1.02.1.1.1.8 " sheetId="62" r:id="rId1"/>
    <sheet name="A-1.02.1.1.1.8.1 " sheetId="67" r:id="rId2"/>
    <sheet name="A.1.02.1.1.1.8.2" sheetId="68" r:id="rId3"/>
    <sheet name="A.1.02.1.1.1.8.3 " sheetId="69" r:id="rId4"/>
  </sheets>
  <definedNames>
    <definedName name="_xlnm.Print_Area" localSheetId="1">'A-1.02.1.1.1.8.1 '!$B$1:$H$56</definedName>
    <definedName name="_xlnm.Print_Area" localSheetId="2">'A.1.02.1.1.1.8.2'!$B$1:$H$56</definedName>
    <definedName name="_xlnm.Print_Area" localSheetId="3">'A.1.02.1.1.1.8.3 '!$B$1:$H$56</definedName>
    <definedName name="_xlnm.Print_Area" localSheetId="0">'C.1.02.1.1.1.8 '!$B$1:$H$56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9" l="1"/>
  <c r="G29" i="68"/>
  <c r="G29" i="67"/>
  <c r="G29" i="62"/>
</calcChain>
</file>

<file path=xl/sharedStrings.xml><?xml version="1.0" encoding="utf-8"?>
<sst xmlns="http://schemas.openxmlformats.org/spreadsheetml/2006/main" count="481" uniqueCount="140">
  <si>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</si>
  <si>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</si>
  <si>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</si>
  <si>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</si>
  <si>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</si>
  <si>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</si>
  <si>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</si>
  <si>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</si>
  <si>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</si>
  <si>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</si>
  <si>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</si>
  <si>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</si>
  <si>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</si>
  <si>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</si>
  <si>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</si>
  <si>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</si>
  <si>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</si>
  <si>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</si>
  <si>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</si>
  <si>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</si>
  <si>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</si>
  <si>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</si>
  <si>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</si>
  <si>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</si>
  <si>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</si>
  <si>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</si>
  <si>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</si>
  <si>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</si>
  <si>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</si>
  <si>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</si>
  <si>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</si>
  <si>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</si>
  <si>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</si>
  <si>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</si>
  <si>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</si>
  <si>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</si>
  <si>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</si>
  <si>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</si>
  <si>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</si>
  <si>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</si>
  <si>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</si>
  <si>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</si>
  <si>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</si>
  <si>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</si>
  <si>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</si>
  <si>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</si>
  <si>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</si>
  <si>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</si>
  <si>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</si>
  <si>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</si>
  <si>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</si>
  <si>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</si>
  <si>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</si>
  <si>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</si>
  <si>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</si>
  <si>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</si>
  <si>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</si>
  <si>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Monitoreable</t>
  </si>
  <si>
    <t>(  x   )</t>
  </si>
  <si>
    <t xml:space="preserve"> (        )</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</si>
  <si>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</si>
  <si>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</si>
  <si>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</si>
  <si>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</si>
  <si>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</si>
  <si>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</si>
  <si>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</si>
  <si>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</si>
  <si>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</si>
  <si>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o igual  a 50%  o menor o igual a 70%</t>
  </si>
  <si>
    <t>menor o igual a cero</t>
  </si>
  <si>
    <t>mayor a cero y menor a +20%</t>
  </si>
  <si>
    <t xml:space="preserve">mayor o igual a +20% </t>
  </si>
  <si>
    <t>1.2.1</t>
  </si>
  <si>
    <t>Proporcionar atención adecuada y puntual a las demandas de las y los ciudadanos.</t>
  </si>
  <si>
    <t>UNIDAD RESPONSABLE</t>
  </si>
  <si>
    <t>(    X     )</t>
  </si>
  <si>
    <t>Porcentaje</t>
  </si>
  <si>
    <t>descendente ( estos parametros podrán variar de acuerdo al indicador)</t>
  </si>
  <si>
    <t>NOMBRE DEL PROGRAMA PRESUPUESTARIO ANUAL</t>
  </si>
  <si>
    <t>Secretaria General-Centros de Retención y Sanciones Administrativas</t>
  </si>
  <si>
    <t>Componente</t>
  </si>
  <si>
    <t>(     )</t>
  </si>
  <si>
    <t>(    x     )</t>
  </si>
  <si>
    <t xml:space="preserve">El indicador mide el número retenciones aplicadas a las personas que infrinjan el Reglamento de Justicia Cívica para el municipio de Benito Juárez, Quintana Roo que de acuerdo al art. 55 y lo dispuesto en sus infracciones, se clasifican en: I. Orden público. II. Seguridad a la población. III. Conducta cívica. IV. Derecho a la Propiedad. V. Ejercicio del comercio y del trabajo. VI. Contra la salud. VII. Contra el orden público y equililbrio ecológico. </t>
  </si>
  <si>
    <t xml:space="preserve"> (  x  )</t>
  </si>
  <si>
    <t>Trimestral</t>
  </si>
  <si>
    <t>NRA:</t>
  </si>
  <si>
    <t>Número de retenciones aplicadas</t>
  </si>
  <si>
    <t>NRE:</t>
  </si>
  <si>
    <t>Número de retenciones estimadas</t>
  </si>
  <si>
    <t>Lic. Miguel Arturo Moisés Martínez Ibarra</t>
  </si>
  <si>
    <t>Centros de Retención y Sanciones Administrativas</t>
  </si>
  <si>
    <t>centroderetencion@hotmail.com</t>
  </si>
  <si>
    <t>Actividad</t>
  </si>
  <si>
    <t xml:space="preserve">El indicador mide el número de incidencias, que consisten en actividades que preservan la salvaguarda de la integridad física y moral de las y los infractores retenidos. 
Para lo anterior, se utiliza como referencia lo dispuesto en la Regla 20 de las Reglas Mínimas para el Tratamiento de Reclusos del Tratado de la ONU, todo con el objetivo de brindar servicios con un Enfoque Basado en los Derechos Humanos. </t>
  </si>
  <si>
    <t>NIA:</t>
  </si>
  <si>
    <t>Número de incidencias atendidas</t>
  </si>
  <si>
    <t>NIE:</t>
  </si>
  <si>
    <t>Número de incidencias estimadas</t>
  </si>
  <si>
    <t xml:space="preserve">El indicador mide el número de equipos conservados para su buen y adecuado funcionamiento  dentro del Centro de Retención. </t>
  </si>
  <si>
    <t>NEQC:</t>
  </si>
  <si>
    <t>Número de Equipo Conservado</t>
  </si>
  <si>
    <t>NEEM:</t>
  </si>
  <si>
    <t>Número de Equipo Estimado para Mantenimiento</t>
  </si>
  <si>
    <t>POAO: Porcentaje de Órdenes de Alimentos</t>
  </si>
  <si>
    <t>El indicador mide el número de órdenes de alimentos proporcionados, que sean necesarios y  suficientes para infractores retenidos y personal institucional. 
Para lo anterior, se tomará lo dispuesto en el Tratado de la ONU, en su Regla No. 20, la cual dispone alimentación en horas acostumbradas, de buena calidad, preparada y servida para el mantenimiento de su salud y sus fuerzas.</t>
  </si>
  <si>
    <t>Porcentaje de órdenes de alimentos</t>
  </si>
  <si>
    <t>NOAO:</t>
  </si>
  <si>
    <t>Número de órdenes de alimentos otorgados</t>
  </si>
  <si>
    <t>NOAE:</t>
  </si>
  <si>
    <t>Número de órdenes de alimentos estimados</t>
  </si>
  <si>
    <r>
      <t xml:space="preserve">PRA: </t>
    </r>
    <r>
      <rPr>
        <sz val="9"/>
        <color theme="1"/>
        <rFont val="Calibri"/>
        <family val="2"/>
        <scheme val="minor"/>
      </rPr>
      <t>Porcentaje de Retenciones Aplicadas.</t>
    </r>
  </si>
  <si>
    <t>Secretaria General - Centros de Retención y Sanciones Administrativas</t>
  </si>
  <si>
    <r>
      <rPr>
        <b/>
        <sz val="9"/>
        <color theme="1"/>
        <rFont val="Calibri"/>
        <family val="2"/>
        <scheme val="minor"/>
      </rPr>
      <t>PRA=</t>
    </r>
    <r>
      <rPr>
        <sz val="9"/>
        <color theme="1"/>
        <rFont val="Calibri"/>
        <family val="2"/>
        <scheme val="minor"/>
      </rPr>
      <t xml:space="preserve"> (NRA/NRE)*100 </t>
    </r>
  </si>
  <si>
    <r>
      <t xml:space="preserve">PIA: </t>
    </r>
    <r>
      <rPr>
        <sz val="9"/>
        <color theme="1"/>
        <rFont val="Calibri"/>
        <family val="2"/>
        <scheme val="minor"/>
      </rPr>
      <t>Porcentaje de Incidencias Atendidas</t>
    </r>
  </si>
  <si>
    <r>
      <rPr>
        <b/>
        <sz val="9"/>
        <color theme="1"/>
        <rFont val="Calibri"/>
        <family val="2"/>
        <scheme val="minor"/>
      </rPr>
      <t xml:space="preserve">PIA= </t>
    </r>
    <r>
      <rPr>
        <sz val="9"/>
        <color theme="1"/>
        <rFont val="Calibri"/>
        <family val="2"/>
        <scheme val="minor"/>
      </rPr>
      <t xml:space="preserve">(NIA/NIE)*100 </t>
    </r>
  </si>
  <si>
    <r>
      <t xml:space="preserve">PEC: </t>
    </r>
    <r>
      <rPr>
        <sz val="9"/>
        <color theme="1"/>
        <rFont val="Calibri"/>
        <family val="2"/>
        <scheme val="minor"/>
      </rPr>
      <t>Porcentaje de Equipo Conservado</t>
    </r>
  </si>
  <si>
    <r>
      <rPr>
        <b/>
        <sz val="9"/>
        <color theme="1"/>
        <rFont val="Calibri"/>
        <family val="2"/>
        <scheme val="minor"/>
      </rPr>
      <t>PEC=</t>
    </r>
    <r>
      <rPr>
        <sz val="9"/>
        <color theme="1"/>
        <rFont val="Calibri"/>
        <family val="2"/>
        <scheme val="minor"/>
      </rPr>
      <t xml:space="preserve"> (NEQC/NEEM)*100</t>
    </r>
  </si>
  <si>
    <r>
      <rPr>
        <b/>
        <sz val="9"/>
        <color theme="1"/>
        <rFont val="Calibri"/>
        <family val="2"/>
        <scheme val="minor"/>
      </rPr>
      <t xml:space="preserve">POAO= </t>
    </r>
    <r>
      <rPr>
        <sz val="9"/>
        <color theme="1"/>
        <rFont val="Calibri"/>
        <family val="2"/>
        <scheme val="minor"/>
      </rPr>
      <t>(NOAO/NOAE)*100</t>
    </r>
  </si>
  <si>
    <t>DIRECTOR GENERAL</t>
  </si>
  <si>
    <t>1.2.1 Proporcionar atención adecuada y puntual a las demandas de las y los ciudadanos.</t>
  </si>
  <si>
    <t>1.2.1.1: Atender las demandas y quejas de la ciudadanía.</t>
  </si>
  <si>
    <r>
      <t xml:space="preserve">Nombre del Documento:  </t>
    </r>
    <r>
      <rPr>
        <sz val="9"/>
        <color theme="1"/>
        <rFont val="Calibri"/>
        <family val="2"/>
        <scheme val="minor"/>
      </rPr>
      <t>Registro de ingreso de infractores 2023</t>
    </r>
    <r>
      <rPr>
        <b/>
        <sz val="9"/>
        <color theme="1"/>
        <rFont val="Calibri"/>
        <family val="2"/>
        <scheme val="minor"/>
      </rPr>
      <t xml:space="preserve">
Nombre de quien genera la información:  </t>
    </r>
    <r>
      <rPr>
        <sz val="9"/>
        <color theme="1"/>
        <rFont val="Calibri"/>
        <family val="2"/>
        <scheme val="minor"/>
      </rPr>
      <t>Aduana (Centro de Retención)</t>
    </r>
    <r>
      <rPr>
        <b/>
        <sz val="9"/>
        <color theme="1"/>
        <rFont val="Calibri"/>
        <family val="2"/>
        <scheme val="minor"/>
      </rPr>
      <t xml:space="preserve">
Periodicidad con que se genera la información: </t>
    </r>
    <r>
      <rPr>
        <sz val="9"/>
        <color theme="1"/>
        <rFont val="Calibri"/>
        <family val="2"/>
        <scheme val="minor"/>
      </rPr>
      <t>Diaria</t>
    </r>
    <r>
      <rPr>
        <b/>
        <sz val="9"/>
        <color theme="1"/>
        <rFont val="Calibri"/>
        <family val="2"/>
        <scheme val="minor"/>
      </rPr>
      <t xml:space="preserve">
Liga de la página donde se localiza la información o ubicación:  </t>
    </r>
    <r>
      <rPr>
        <sz val="9"/>
        <color theme="1"/>
        <rFont val="Calibri"/>
        <family val="2"/>
        <scheme val="minor"/>
      </rPr>
      <t>Lefort, Registro de ingreso de Infractores 2023</t>
    </r>
  </si>
  <si>
    <t>Registro de ingreso de infractores (2023)</t>
  </si>
  <si>
    <t>Registro de ingreso de infractores (2020)</t>
  </si>
  <si>
    <r>
      <t xml:space="preserve">Nombre del Documento: </t>
    </r>
    <r>
      <rPr>
        <sz val="9"/>
        <color theme="1"/>
        <rFont val="Calibri"/>
        <family val="2"/>
        <scheme val="minor"/>
      </rPr>
      <t>Tarjetas informativas  2023</t>
    </r>
    <r>
      <rPr>
        <b/>
        <sz val="9"/>
        <color theme="1"/>
        <rFont val="Calibri"/>
        <family val="2"/>
        <scheme val="minor"/>
      </rPr>
      <t xml:space="preserve">
Nombre de quien genera la información: </t>
    </r>
    <r>
      <rPr>
        <sz val="9"/>
        <color theme="1"/>
        <rFont val="Calibri"/>
        <family val="2"/>
        <scheme val="minor"/>
      </rPr>
      <t xml:space="preserve">Área Operativa (Centro de Retención)
</t>
    </r>
    <r>
      <rPr>
        <b/>
        <sz val="9"/>
        <color theme="1"/>
        <rFont val="Calibri"/>
        <family val="2"/>
        <scheme val="minor"/>
      </rPr>
      <t xml:space="preserve">
Periodicidad con que se genera la información: </t>
    </r>
    <r>
      <rPr>
        <sz val="9"/>
        <color theme="1"/>
        <rFont val="Calibri"/>
        <family val="2"/>
        <scheme val="minor"/>
      </rPr>
      <t xml:space="preserve">Trimestral
</t>
    </r>
    <r>
      <rPr>
        <b/>
        <sz val="9"/>
        <color theme="1"/>
        <rFont val="Calibri"/>
        <family val="2"/>
        <scheme val="minor"/>
      </rPr>
      <t xml:space="preserve">
Liga de la página donde se localiza la información o ubicación: </t>
    </r>
    <r>
      <rPr>
        <sz val="9"/>
        <color theme="1"/>
        <rFont val="Calibri"/>
        <family val="2"/>
        <scheme val="minor"/>
      </rPr>
      <t>Lefort Tarjetas informativas 2023</t>
    </r>
  </si>
  <si>
    <t>Tarjetas infomativas (2023)</t>
  </si>
  <si>
    <t>Tarjetas infomativas (2020)</t>
  </si>
  <si>
    <r>
      <t xml:space="preserve">Nombre del Documento: </t>
    </r>
    <r>
      <rPr>
        <sz val="9"/>
        <color theme="1"/>
        <rFont val="Calibri"/>
        <family val="2"/>
        <scheme val="minor"/>
      </rPr>
      <t>Tarjetas informativas 2023</t>
    </r>
    <r>
      <rPr>
        <b/>
        <sz val="9"/>
        <color theme="1"/>
        <rFont val="Calibri"/>
        <family val="2"/>
        <scheme val="minor"/>
      </rPr>
      <t xml:space="preserve">
Nombre de quien genera la información: </t>
    </r>
    <r>
      <rPr>
        <sz val="9"/>
        <color theme="1"/>
        <rFont val="Calibri"/>
        <family val="2"/>
        <scheme val="minor"/>
      </rPr>
      <t>Área Operativa (Centro de Retención)</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Tarjetas informativas 2023</t>
    </r>
  </si>
  <si>
    <t>Tarjetas informativas 2023 (2023)</t>
  </si>
  <si>
    <t>Tarjetas informativas  (2020)</t>
  </si>
  <si>
    <t>Nombre del Documento: Registros del número de alimentos otorgados y facturación mensual.
Nombre de quien genera la información:  Área Operativa (Centro de Retención)
Periodicidad con que se genera la información: Diaria
Liga de la página donde se localiza la información o ubicación: Lefort Registros del número de alimentos otorgados y facturación mensual 2023</t>
  </si>
  <si>
    <t>Registros del número de alimentos otorgados mediante listados y facturación mensual (2023)</t>
  </si>
  <si>
    <t>Registros del número de alimentos otorgados mediante listados y facturación mensual (2020)</t>
  </si>
  <si>
    <t xml:space="preserve">mayor a 70%
</t>
  </si>
  <si>
    <t xml:space="preserve"> menor a 50% </t>
  </si>
  <si>
    <t>Ficha de Indicador de Desempeño. FID 2024</t>
  </si>
  <si>
    <t>O-PPA 1.2 Programa de Atención y Apoyo a las Demandas de la ciudadanía y Organismos no Gubernamentales.</t>
  </si>
  <si>
    <t>42-84%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</si>
</sst>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11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1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10" fontId="4" fillId="0" borderId="16" xfId="0" applyNumberFormat="1" applyFont="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0" xfId="0" applyFont="1" applyAlignment="1">
      <alignment vertical="center" wrapText="1"/>
    </xf>
    <xf numFmtId="0" fontId="2" fillId="0" borderId="26" xfId="0" applyFont="1" applyBorder="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2" borderId="16" xfId="0" applyFont="1" applyFill="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6" fillId="2" borderId="5" xfId="0" applyFont="1" applyFill="1" applyBorder="1" applyAlignment="1">
      <alignment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6" fillId="2" borderId="7" xfId="0" applyFont="1" applyFill="1" applyBorder="1" applyAlignment="1">
      <alignment horizontal="center" vertical="center" wrapText="1"/>
    </xf>
    <xf numFmtId="3" fontId="4" fillId="0" borderId="12" xfId="0" applyNumberFormat="1" applyFont="1" applyBorder="1" applyAlignment="1">
      <alignment horizontal="center"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0" fillId="0" borderId="25" xfId="1" applyBorder="1" applyAlignment="1">
      <alignment horizontal="center" vertical="center"/>
    </xf>
    <xf numFmtId="0" fontId="4" fillId="0" borderId="0" xfId="0" applyFont="1" applyAlignment="1">
      <alignment horizontal="center" vertic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21" xfId="0" applyFont="1" applyBorder="1" applyAlignment="1">
      <alignment horizontal="left" vertical="center" wrapText="1"/>
    </xf>
    <xf numFmtId="0" fontId="6" fillId="0" borderId="13"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3" xfId="0" applyFont="1" applyBorder="1" applyAlignment="1">
      <alignment horizontal="left"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cellXfs>
  <cellStyles count="2">
    <cellStyle name="Hipervínculo" xfId="1" builtinId="8"/>
    <cellStyle name="Normal" xfId="0" builtinId="0"/>
  </cellStyles>
  <dxfs count="2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xdr:from>
      <xdr:col>1</xdr:col>
      <xdr:colOff>95250</xdr:colOff>
      <xdr:row>1</xdr:row>
      <xdr:rowOff>266700</xdr:rowOff>
    </xdr:from>
    <xdr:to>
      <xdr:col>3</xdr:col>
      <xdr:colOff>200025</xdr:colOff>
      <xdr:row>2</xdr:row>
      <xdr:rowOff>400050</xdr:rowOff>
    </xdr:to>
    <xdr:pic>
      <xdr:nvPicPr>
        <xdr:cNvPr id="6" name="Imagen 5">
          <a:extLst>
            <a:ext uri="{FF2B5EF4-FFF2-40B4-BE49-F238E27FC236}">
              <a16:creationId xmlns:a16="http://schemas.microsoft.com/office/drawing/2014/main" id="{0FDA3469-3694-4FB7-8EDB-0E80B82DF2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0" y="504825"/>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168FDBDD-AAE6-4FED-92D6-BC4C3F728AAF}"/>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66675</xdr:colOff>
      <xdr:row>1</xdr:row>
      <xdr:rowOff>276225</xdr:rowOff>
    </xdr:from>
    <xdr:to>
      <xdr:col>3</xdr:col>
      <xdr:colOff>171450</xdr:colOff>
      <xdr:row>2</xdr:row>
      <xdr:rowOff>409575</xdr:rowOff>
    </xdr:to>
    <xdr:pic>
      <xdr:nvPicPr>
        <xdr:cNvPr id="4" name="Imagen 3">
          <a:extLst>
            <a:ext uri="{FF2B5EF4-FFF2-40B4-BE49-F238E27FC236}">
              <a16:creationId xmlns:a16="http://schemas.microsoft.com/office/drawing/2014/main" id="{3A494814-71ED-48F0-9379-D3E6293E67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8675" y="514350"/>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B0B19941-933C-4187-9A2A-81B6B58071E1}"/>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133350</xdr:colOff>
      <xdr:row>1</xdr:row>
      <xdr:rowOff>257175</xdr:rowOff>
    </xdr:from>
    <xdr:to>
      <xdr:col>3</xdr:col>
      <xdr:colOff>238125</xdr:colOff>
      <xdr:row>2</xdr:row>
      <xdr:rowOff>390525</xdr:rowOff>
    </xdr:to>
    <xdr:pic>
      <xdr:nvPicPr>
        <xdr:cNvPr id="5" name="Imagen 4">
          <a:extLst>
            <a:ext uri="{FF2B5EF4-FFF2-40B4-BE49-F238E27FC236}">
              <a16:creationId xmlns:a16="http://schemas.microsoft.com/office/drawing/2014/main" id="{6A589F10-21E3-4125-BA9B-BC9F84240E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5350" y="495300"/>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3FB4E187-D992-47A4-9C63-E0FB25878C10}"/>
            </a:ext>
          </a:extLst>
        </xdr:cNvPr>
        <xdr:cNvPicPr>
          <a:picLocks noChangeAspect="1"/>
        </xdr:cNvPicPr>
      </xdr:nvPicPr>
      <xdr:blipFill>
        <a:blip xmlns:r="http://schemas.openxmlformats.org/officeDocument/2006/relationships" r:embed="rId1"/>
        <a:stretch>
          <a:fillRect/>
        </a:stretch>
      </xdr:blipFill>
      <xdr:spPr>
        <a:xfrm>
          <a:off x="5965397" y="323850"/>
          <a:ext cx="1284283" cy="1000125"/>
        </a:xfrm>
        <a:prstGeom prst="rect">
          <a:avLst/>
        </a:prstGeom>
      </xdr:spPr>
    </xdr:pic>
    <xdr:clientData/>
  </xdr:twoCellAnchor>
  <xdr:twoCellAnchor>
    <xdr:from>
      <xdr:col>1</xdr:col>
      <xdr:colOff>171450</xdr:colOff>
      <xdr:row>1</xdr:row>
      <xdr:rowOff>304800</xdr:rowOff>
    </xdr:from>
    <xdr:to>
      <xdr:col>3</xdr:col>
      <xdr:colOff>276225</xdr:colOff>
      <xdr:row>2</xdr:row>
      <xdr:rowOff>438150</xdr:rowOff>
    </xdr:to>
    <xdr:pic>
      <xdr:nvPicPr>
        <xdr:cNvPr id="6" name="Imagen 5">
          <a:extLst>
            <a:ext uri="{FF2B5EF4-FFF2-40B4-BE49-F238E27FC236}">
              <a16:creationId xmlns:a16="http://schemas.microsoft.com/office/drawing/2014/main" id="{66C99643-FE1A-4541-A2BB-48F2D48299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3450" y="542925"/>
          <a:ext cx="206692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entroderetencion@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entroderetencion@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entroderetencion@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entroderetencion@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55"/>
  <sheetViews>
    <sheetView showGridLines="0" topLeftCell="A33" zoomScale="90" zoomScaleNormal="90" workbookViewId="0">
      <selection activeCell="C38" sqref="C38"/>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30" customHeight="1" x14ac:dyDescent="0.2">
      <c r="B7" s="98" t="s">
        <v>112</v>
      </c>
      <c r="C7" s="99"/>
      <c r="D7" s="99"/>
      <c r="E7" s="99"/>
      <c r="F7" s="99"/>
      <c r="G7" s="99"/>
      <c r="H7" s="100"/>
      <c r="I7" s="3"/>
      <c r="J7" s="3"/>
      <c r="K7" s="3"/>
    </row>
    <row r="8" spans="2:11" ht="18.75" customHeight="1" x14ac:dyDescent="0.2">
      <c r="B8" s="81" t="s">
        <v>79</v>
      </c>
      <c r="C8" s="57"/>
      <c r="D8" s="82"/>
      <c r="E8" s="82"/>
      <c r="F8" s="51" t="s">
        <v>75</v>
      </c>
      <c r="G8" s="57"/>
      <c r="H8" s="36" t="s">
        <v>1</v>
      </c>
      <c r="I8" s="4"/>
      <c r="J8" s="4"/>
      <c r="K8" s="4"/>
    </row>
    <row r="9" spans="2:11" ht="38.25" customHeight="1" x14ac:dyDescent="0.2">
      <c r="B9" s="101" t="s">
        <v>138</v>
      </c>
      <c r="C9" s="55"/>
      <c r="D9" s="102"/>
      <c r="E9" s="102"/>
      <c r="F9" s="45" t="s">
        <v>113</v>
      </c>
      <c r="G9" s="55"/>
      <c r="H9" s="20" t="s">
        <v>81</v>
      </c>
      <c r="I9" s="3"/>
      <c r="J9" s="3"/>
      <c r="K9" s="3"/>
    </row>
    <row r="10" spans="2:11" ht="24" customHeight="1" x14ac:dyDescent="0.2">
      <c r="B10" s="56" t="s">
        <v>2</v>
      </c>
      <c r="C10" s="52"/>
      <c r="D10" s="52"/>
      <c r="E10" s="57"/>
      <c r="F10" s="51" t="s">
        <v>3</v>
      </c>
      <c r="G10" s="52"/>
      <c r="H10" s="53"/>
      <c r="I10" s="4"/>
      <c r="J10" s="4"/>
      <c r="K10" s="4"/>
    </row>
    <row r="11" spans="2:11" ht="52.5" customHeight="1" x14ac:dyDescent="0.2">
      <c r="B11" s="21" t="s">
        <v>73</v>
      </c>
      <c r="C11" s="45" t="s">
        <v>74</v>
      </c>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45.75" customHeight="1" x14ac:dyDescent="0.2">
      <c r="B22" s="89" t="s">
        <v>84</v>
      </c>
      <c r="C22" s="90"/>
      <c r="D22" s="90"/>
      <c r="E22" s="90"/>
      <c r="F22" s="90"/>
      <c r="G22" s="90"/>
      <c r="H22" s="91"/>
    </row>
    <row r="23" spans="2:8" ht="15.75" customHeight="1" x14ac:dyDescent="0.2">
      <c r="B23" s="56" t="s">
        <v>22</v>
      </c>
      <c r="C23" s="52"/>
      <c r="D23" s="52"/>
      <c r="E23" s="52"/>
      <c r="F23" s="52"/>
      <c r="G23" s="52"/>
      <c r="H23" s="53"/>
    </row>
    <row r="24" spans="2:8" ht="30" customHeight="1" x14ac:dyDescent="0.2">
      <c r="B24" s="54" t="s">
        <v>114</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c r="E28" s="57"/>
      <c r="F28" s="31" t="s">
        <v>27</v>
      </c>
      <c r="G28" s="31" t="s">
        <v>29</v>
      </c>
      <c r="H28" s="39" t="s">
        <v>28</v>
      </c>
    </row>
    <row r="29" spans="2:8" ht="23.25" customHeight="1" x14ac:dyDescent="0.2">
      <c r="B29" s="107">
        <v>17336</v>
      </c>
      <c r="C29" s="108"/>
      <c r="D29" s="45">
        <v>2020</v>
      </c>
      <c r="E29" s="55"/>
      <c r="F29" s="40">
        <v>26000</v>
      </c>
      <c r="G29" s="10">
        <f>(F29-B29)/B29</f>
        <v>0.49976926626672818</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98.25" customHeight="1" thickBot="1" x14ac:dyDescent="0.25">
      <c r="B35" s="69" t="s">
        <v>123</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0.53</v>
      </c>
      <c r="C38" s="8">
        <v>0.55110000000000003</v>
      </c>
      <c r="D38" s="8"/>
      <c r="E38" s="8"/>
      <c r="F38" s="8">
        <v>0.27029999999999998</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87</v>
      </c>
      <c r="C41" s="46"/>
      <c r="D41" s="46"/>
      <c r="E41" s="55"/>
      <c r="F41" s="45" t="s">
        <v>88</v>
      </c>
      <c r="G41" s="46"/>
      <c r="H41" s="47"/>
    </row>
    <row r="42" spans="2:8" ht="17" customHeight="1" x14ac:dyDescent="0.2">
      <c r="B42" s="56" t="s">
        <v>45</v>
      </c>
      <c r="C42" s="52"/>
      <c r="D42" s="52"/>
      <c r="E42" s="57"/>
      <c r="F42" s="51" t="s">
        <v>46</v>
      </c>
      <c r="G42" s="52"/>
      <c r="H42" s="53"/>
    </row>
    <row r="43" spans="2:8" ht="27" customHeight="1" x14ac:dyDescent="0.2">
      <c r="B43" s="43" t="s">
        <v>124</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89</v>
      </c>
      <c r="C45" s="46"/>
      <c r="D45" s="46"/>
      <c r="E45" s="55"/>
      <c r="F45" s="45" t="s">
        <v>90</v>
      </c>
      <c r="G45" s="46"/>
      <c r="H45" s="47"/>
    </row>
    <row r="46" spans="2:8" ht="24" customHeight="1" x14ac:dyDescent="0.2">
      <c r="B46" s="56" t="s">
        <v>49</v>
      </c>
      <c r="C46" s="52"/>
      <c r="D46" s="52"/>
      <c r="E46" s="57"/>
      <c r="F46" s="51" t="s">
        <v>50</v>
      </c>
      <c r="G46" s="52"/>
      <c r="H46" s="53"/>
    </row>
    <row r="47" spans="2:8" ht="29.25" customHeight="1" x14ac:dyDescent="0.2">
      <c r="B47" s="43" t="s">
        <v>125</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C16:D16"/>
    <mergeCell ref="C17:D17"/>
    <mergeCell ref="B28:C28"/>
    <mergeCell ref="D28:E28"/>
    <mergeCell ref="B29:C29"/>
    <mergeCell ref="D29:E29"/>
    <mergeCell ref="B18:E18"/>
    <mergeCell ref="B23:H23"/>
    <mergeCell ref="B24:H24"/>
    <mergeCell ref="B25:E25"/>
    <mergeCell ref="F25:H25"/>
    <mergeCell ref="B26:E26"/>
    <mergeCell ref="F26:H26"/>
    <mergeCell ref="B27:E27"/>
    <mergeCell ref="F27:H27"/>
    <mergeCell ref="F18:H18"/>
    <mergeCell ref="B15:F15"/>
    <mergeCell ref="G15:H15"/>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F19:G19"/>
    <mergeCell ref="F20:G20"/>
    <mergeCell ref="B21:H21"/>
    <mergeCell ref="B22:H22"/>
    <mergeCell ref="B30:H30"/>
    <mergeCell ref="B31:E31"/>
    <mergeCell ref="F31:H31"/>
    <mergeCell ref="B32:C32"/>
    <mergeCell ref="B33:C33"/>
    <mergeCell ref="B34:H34"/>
    <mergeCell ref="F43:H43"/>
    <mergeCell ref="B35:H35"/>
    <mergeCell ref="B36:H36"/>
    <mergeCell ref="B39:H39"/>
    <mergeCell ref="B40:E40"/>
    <mergeCell ref="F40:H40"/>
    <mergeCell ref="G37:H37"/>
    <mergeCell ref="G38:H38"/>
    <mergeCell ref="B41:E41"/>
    <mergeCell ref="F41:H41"/>
    <mergeCell ref="B42:E42"/>
    <mergeCell ref="F42:H42"/>
    <mergeCell ref="B43:E43"/>
    <mergeCell ref="B49:H49"/>
    <mergeCell ref="B50:E50"/>
    <mergeCell ref="F50:H50"/>
    <mergeCell ref="B54:H54"/>
    <mergeCell ref="B55:H55"/>
    <mergeCell ref="B51:E51"/>
    <mergeCell ref="F51:H51"/>
    <mergeCell ref="B52:E52"/>
    <mergeCell ref="F52:H52"/>
    <mergeCell ref="B53:E53"/>
    <mergeCell ref="F53:H53"/>
    <mergeCell ref="B47:E47"/>
    <mergeCell ref="F47:H47"/>
    <mergeCell ref="B48:H48"/>
    <mergeCell ref="F44:H44"/>
    <mergeCell ref="B45:E45"/>
    <mergeCell ref="F45:H45"/>
    <mergeCell ref="B46:E46"/>
    <mergeCell ref="F46:H46"/>
    <mergeCell ref="B44:E44"/>
  </mergeCells>
  <conditionalFormatting sqref="B38:F38">
    <cfRule type="containsText" dxfId="19" priority="16" operator="containsText" text="NO APLICA">
      <formula>NOT(ISERROR(SEARCH("NO APLICA",B38)))</formula>
    </cfRule>
    <cfRule type="cellIs" dxfId="18" priority="17" operator="greaterThan">
      <formula>1.2</formula>
    </cfRule>
    <cfRule type="cellIs" dxfId="17" priority="18" operator="lessThan">
      <formula>0.5</formula>
    </cfRule>
    <cfRule type="cellIs" dxfId="16" priority="19" operator="between">
      <formula>0.5</formula>
      <formula>0.7</formula>
    </cfRule>
    <cfRule type="cellIs" dxfId="15" priority="20"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'C.1.02.1.1.1.8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55"/>
  <sheetViews>
    <sheetView showGridLines="0" topLeftCell="B35" zoomScale="90" zoomScaleNormal="90" workbookViewId="0">
      <selection activeCell="B41" sqref="B41:E41"/>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27.75" customHeight="1" x14ac:dyDescent="0.2">
      <c r="B7" s="98" t="s">
        <v>115</v>
      </c>
      <c r="C7" s="99"/>
      <c r="D7" s="99"/>
      <c r="E7" s="99"/>
      <c r="F7" s="99"/>
      <c r="G7" s="99"/>
      <c r="H7" s="100"/>
      <c r="I7" s="3"/>
      <c r="J7" s="3"/>
      <c r="K7" s="3"/>
    </row>
    <row r="8" spans="2:11" ht="31.5" customHeight="1" x14ac:dyDescent="0.2">
      <c r="B8" s="81" t="s">
        <v>79</v>
      </c>
      <c r="C8" s="57"/>
      <c r="D8" s="82"/>
      <c r="E8" s="82"/>
      <c r="F8" s="51" t="s">
        <v>75</v>
      </c>
      <c r="G8" s="57"/>
      <c r="H8" s="32" t="s">
        <v>1</v>
      </c>
      <c r="I8" s="4"/>
      <c r="J8" s="4"/>
      <c r="K8" s="4"/>
    </row>
    <row r="9" spans="2:11" ht="38.25" customHeight="1" x14ac:dyDescent="0.2">
      <c r="B9" s="101" t="s">
        <v>138</v>
      </c>
      <c r="C9" s="55"/>
      <c r="D9" s="102"/>
      <c r="E9" s="102"/>
      <c r="F9" s="45" t="s">
        <v>80</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54.75" customHeight="1" x14ac:dyDescent="0.2">
      <c r="B22" s="109" t="s">
        <v>95</v>
      </c>
      <c r="C22" s="110"/>
      <c r="D22" s="110"/>
      <c r="E22" s="110"/>
      <c r="F22" s="110"/>
      <c r="G22" s="110"/>
      <c r="H22" s="111"/>
    </row>
    <row r="23" spans="2:8" ht="15.75" customHeight="1" x14ac:dyDescent="0.2">
      <c r="B23" s="56" t="s">
        <v>22</v>
      </c>
      <c r="C23" s="52"/>
      <c r="D23" s="52"/>
      <c r="E23" s="52"/>
      <c r="F23" s="52"/>
      <c r="G23" s="52"/>
      <c r="H23" s="53"/>
    </row>
    <row r="24" spans="2:8" ht="24" customHeight="1" x14ac:dyDescent="0.2">
      <c r="B24" s="54" t="s">
        <v>116</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9</v>
      </c>
      <c r="C29" s="108"/>
      <c r="D29" s="45">
        <v>2020</v>
      </c>
      <c r="E29" s="55"/>
      <c r="F29" s="40">
        <v>12</v>
      </c>
      <c r="G29" s="10">
        <f>(F29-B29)-1</f>
        <v>2</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89.25" customHeight="1" thickBot="1" x14ac:dyDescent="0.25">
      <c r="B35" s="112" t="s">
        <v>126</v>
      </c>
      <c r="C35" s="113"/>
      <c r="D35" s="114"/>
      <c r="E35" s="114"/>
      <c r="F35" s="114"/>
      <c r="G35" s="114"/>
      <c r="H35" s="115"/>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1</v>
      </c>
      <c r="C38" s="8">
        <v>1</v>
      </c>
      <c r="D38" s="8"/>
      <c r="E38" s="8"/>
      <c r="F38" s="8">
        <v>0.5</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96</v>
      </c>
      <c r="C41" s="46"/>
      <c r="D41" s="46"/>
      <c r="E41" s="55"/>
      <c r="F41" s="45" t="s">
        <v>97</v>
      </c>
      <c r="G41" s="46"/>
      <c r="H41" s="47"/>
    </row>
    <row r="42" spans="2:8" ht="17" customHeight="1" x14ac:dyDescent="0.2">
      <c r="B42" s="56" t="s">
        <v>45</v>
      </c>
      <c r="C42" s="52"/>
      <c r="D42" s="52"/>
      <c r="E42" s="57"/>
      <c r="F42" s="51" t="s">
        <v>46</v>
      </c>
      <c r="G42" s="52"/>
      <c r="H42" s="53"/>
    </row>
    <row r="43" spans="2:8" ht="27" customHeight="1" x14ac:dyDescent="0.2">
      <c r="B43" s="43" t="s">
        <v>127</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98</v>
      </c>
      <c r="C45" s="46"/>
      <c r="D45" s="46"/>
      <c r="E45" s="55"/>
      <c r="F45" s="45" t="s">
        <v>99</v>
      </c>
      <c r="G45" s="46"/>
      <c r="H45" s="47"/>
    </row>
    <row r="46" spans="2:8" ht="24" customHeight="1" x14ac:dyDescent="0.2">
      <c r="B46" s="56" t="s">
        <v>49</v>
      </c>
      <c r="C46" s="52"/>
      <c r="D46" s="52"/>
      <c r="E46" s="57"/>
      <c r="F46" s="51" t="s">
        <v>50</v>
      </c>
      <c r="G46" s="52"/>
      <c r="H46" s="53"/>
    </row>
    <row r="47" spans="2:8" ht="29.25" customHeight="1" x14ac:dyDescent="0.2">
      <c r="B47" s="43" t="s">
        <v>128</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14" priority="1" operator="containsText" text="NO APLICA">
      <formula>NOT(ISERROR(SEARCH("NO APLICA",B38)))</formula>
    </cfRule>
    <cfRule type="cellIs" dxfId="13" priority="2" operator="greaterThan">
      <formula>1.2</formula>
    </cfRule>
    <cfRule type="cellIs" dxfId="12" priority="3" operator="lessThan">
      <formula>0.5</formula>
    </cfRule>
    <cfRule type="cellIs" dxfId="11" priority="4" operator="between">
      <formula>0.5</formula>
      <formula>0.7</formula>
    </cfRule>
    <cfRule type="cellIs" dxfId="10" priority="5"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'A-1.02.1.1.1.8.1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K55"/>
  <sheetViews>
    <sheetView showGridLines="0" topLeftCell="B33" zoomScale="90" zoomScaleNormal="90" workbookViewId="0">
      <selection activeCell="B42" sqref="B42:E42"/>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26.25" customHeight="1" x14ac:dyDescent="0.2">
      <c r="B7" s="98" t="s">
        <v>117</v>
      </c>
      <c r="C7" s="99"/>
      <c r="D7" s="99"/>
      <c r="E7" s="99"/>
      <c r="F7" s="99"/>
      <c r="G7" s="99"/>
      <c r="H7" s="100"/>
      <c r="I7" s="3"/>
      <c r="J7" s="3"/>
      <c r="K7" s="3"/>
    </row>
    <row r="8" spans="2:11" ht="18.75" customHeight="1" x14ac:dyDescent="0.2">
      <c r="B8" s="81" t="s">
        <v>79</v>
      </c>
      <c r="C8" s="57"/>
      <c r="D8" s="82"/>
      <c r="E8" s="82"/>
      <c r="F8" s="51" t="s">
        <v>75</v>
      </c>
      <c r="G8" s="57"/>
      <c r="H8" s="36" t="s">
        <v>1</v>
      </c>
      <c r="I8" s="4"/>
      <c r="J8" s="4"/>
      <c r="K8" s="4"/>
    </row>
    <row r="9" spans="2:11" ht="38.25" customHeight="1" x14ac:dyDescent="0.2">
      <c r="B9" s="101" t="s">
        <v>138</v>
      </c>
      <c r="C9" s="55"/>
      <c r="D9" s="102"/>
      <c r="E9" s="102"/>
      <c r="F9" s="45" t="s">
        <v>80</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30" customHeight="1" x14ac:dyDescent="0.2">
      <c r="B22" s="89" t="s">
        <v>100</v>
      </c>
      <c r="C22" s="90"/>
      <c r="D22" s="90"/>
      <c r="E22" s="90"/>
      <c r="F22" s="90"/>
      <c r="G22" s="90"/>
      <c r="H22" s="91"/>
    </row>
    <row r="23" spans="2:8" ht="15.75" customHeight="1" x14ac:dyDescent="0.2">
      <c r="B23" s="56" t="s">
        <v>22</v>
      </c>
      <c r="C23" s="52"/>
      <c r="D23" s="52"/>
      <c r="E23" s="52"/>
      <c r="F23" s="52"/>
      <c r="G23" s="52"/>
      <c r="H23" s="53"/>
    </row>
    <row r="24" spans="2:8" ht="22.5" customHeight="1" x14ac:dyDescent="0.2">
      <c r="B24" s="54" t="s">
        <v>118</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77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7</v>
      </c>
      <c r="C29" s="108"/>
      <c r="D29" s="45">
        <v>2020</v>
      </c>
      <c r="E29" s="55"/>
      <c r="F29" s="40">
        <v>7</v>
      </c>
      <c r="G29" s="10">
        <f>(F29-B29)/B29-1</f>
        <v>-1</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84.75" customHeight="1" thickBot="1" x14ac:dyDescent="0.25">
      <c r="B35" s="69" t="s">
        <v>129</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1</v>
      </c>
      <c r="C38" s="8">
        <v>1</v>
      </c>
      <c r="D38" s="8"/>
      <c r="E38" s="8"/>
      <c r="F38" s="8">
        <v>0.57140000000000002</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101</v>
      </c>
      <c r="C41" s="46"/>
      <c r="D41" s="46"/>
      <c r="E41" s="55"/>
      <c r="F41" s="45" t="s">
        <v>102</v>
      </c>
      <c r="G41" s="46"/>
      <c r="H41" s="47"/>
    </row>
    <row r="42" spans="2:8" ht="17" customHeight="1" x14ac:dyDescent="0.2">
      <c r="B42" s="56" t="s">
        <v>45</v>
      </c>
      <c r="C42" s="52"/>
      <c r="D42" s="52"/>
      <c r="E42" s="57"/>
      <c r="F42" s="51" t="s">
        <v>46</v>
      </c>
      <c r="G42" s="52"/>
      <c r="H42" s="53"/>
    </row>
    <row r="43" spans="2:8" ht="27" customHeight="1" x14ac:dyDescent="0.2">
      <c r="B43" s="43" t="s">
        <v>130</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103</v>
      </c>
      <c r="C45" s="46"/>
      <c r="D45" s="46"/>
      <c r="E45" s="55"/>
      <c r="F45" s="45" t="s">
        <v>104</v>
      </c>
      <c r="G45" s="46"/>
      <c r="H45" s="47"/>
    </row>
    <row r="46" spans="2:8" ht="24" customHeight="1" x14ac:dyDescent="0.2">
      <c r="B46" s="56" t="s">
        <v>49</v>
      </c>
      <c r="C46" s="52"/>
      <c r="D46" s="52"/>
      <c r="E46" s="57"/>
      <c r="F46" s="51" t="s">
        <v>50</v>
      </c>
      <c r="G46" s="52"/>
      <c r="H46" s="53"/>
    </row>
    <row r="47" spans="2:8" ht="29.25" customHeight="1" x14ac:dyDescent="0.2">
      <c r="B47" s="43" t="s">
        <v>131</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9" priority="1" operator="containsText" text="NO APLICA">
      <formula>NOT(ISERROR(SEARCH("NO APLICA",B38)))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hyperlinks>
    <hyperlink ref="B53" r:id="rId1" xr:uid="{00000000-0004-0000-0200-000000000000}"/>
  </hyperlinks>
  <printOptions horizontalCentered="1" verticalCentered="1"/>
  <pageMargins left="0.70866141732283472" right="0.70866141732283472"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'A.1.02.1.1.1.8.2'!B38:F38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55"/>
  <sheetViews>
    <sheetView showGridLines="0" tabSelected="1" topLeftCell="A32" zoomScale="90" zoomScaleNormal="90" workbookViewId="0">
      <selection activeCell="B39" sqref="B39:H39"/>
    </sheetView>
  </sheetViews>
  <sheetFormatPr baseColWidth="10" defaultColWidth="11.5" defaultRowHeight="14" x14ac:dyDescent="0.2"/>
  <cols>
    <col min="1" max="1" width="11.5" style="1"/>
    <col min="2" max="7" width="14.6640625" style="1" customWidth="1"/>
    <col min="8" max="8" width="20.6640625" style="1" customWidth="1"/>
    <col min="9" max="16384" width="11.5" style="1"/>
  </cols>
  <sheetData>
    <row r="1" spans="2:11" ht="15" thickBot="1" x14ac:dyDescent="0.25"/>
    <row r="2" spans="2:11" ht="37.5" customHeight="1" x14ac:dyDescent="0.2">
      <c r="B2" s="11"/>
      <c r="C2" s="12"/>
      <c r="D2" s="12"/>
      <c r="E2" s="12"/>
      <c r="F2" s="12"/>
      <c r="G2" s="12"/>
      <c r="H2" s="13"/>
    </row>
    <row r="3" spans="2:11" ht="37.5" customHeight="1" x14ac:dyDescent="0.2">
      <c r="B3" s="14"/>
      <c r="C3" s="15"/>
      <c r="D3" s="15"/>
      <c r="E3" s="15"/>
      <c r="F3" s="15"/>
      <c r="G3" s="15"/>
      <c r="H3" s="16"/>
    </row>
    <row r="4" spans="2:11" ht="15" thickBot="1" x14ac:dyDescent="0.25">
      <c r="B4" s="17"/>
      <c r="C4" s="18"/>
      <c r="D4" s="18"/>
      <c r="E4" s="18"/>
      <c r="F4" s="18"/>
      <c r="G4" s="18"/>
      <c r="H4" s="19"/>
    </row>
    <row r="5" spans="2:11" ht="27" customHeight="1" x14ac:dyDescent="0.2">
      <c r="B5" s="95" t="s">
        <v>137</v>
      </c>
      <c r="C5" s="96"/>
      <c r="D5" s="96"/>
      <c r="E5" s="96"/>
      <c r="F5" s="96"/>
      <c r="G5" s="96"/>
      <c r="H5" s="97"/>
      <c r="I5" s="2"/>
      <c r="J5" s="2"/>
      <c r="K5" s="2"/>
    </row>
    <row r="6" spans="2:11" ht="19" customHeight="1" x14ac:dyDescent="0.2">
      <c r="B6" s="56" t="s">
        <v>0</v>
      </c>
      <c r="C6" s="52"/>
      <c r="D6" s="52"/>
      <c r="E6" s="52"/>
      <c r="F6" s="52"/>
      <c r="G6" s="52"/>
      <c r="H6" s="53"/>
      <c r="I6" s="2"/>
      <c r="J6" s="2"/>
      <c r="K6" s="2"/>
    </row>
    <row r="7" spans="2:11" ht="45" customHeight="1" x14ac:dyDescent="0.2">
      <c r="B7" s="98" t="s">
        <v>105</v>
      </c>
      <c r="C7" s="99"/>
      <c r="D7" s="99"/>
      <c r="E7" s="99"/>
      <c r="F7" s="99"/>
      <c r="G7" s="99"/>
      <c r="H7" s="100"/>
      <c r="I7" s="3"/>
      <c r="J7" s="3"/>
      <c r="K7" s="3"/>
    </row>
    <row r="8" spans="2:11" ht="35.25" customHeight="1" x14ac:dyDescent="0.2">
      <c r="B8" s="81" t="s">
        <v>79</v>
      </c>
      <c r="C8" s="57"/>
      <c r="D8" s="82"/>
      <c r="E8" s="82"/>
      <c r="F8" s="51" t="s">
        <v>75</v>
      </c>
      <c r="G8" s="57"/>
      <c r="H8" s="32" t="s">
        <v>1</v>
      </c>
      <c r="I8" s="4"/>
      <c r="J8" s="4"/>
      <c r="K8" s="4"/>
    </row>
    <row r="9" spans="2:11" ht="38.25" customHeight="1" x14ac:dyDescent="0.2">
      <c r="B9" s="101" t="s">
        <v>138</v>
      </c>
      <c r="C9" s="55"/>
      <c r="D9" s="102"/>
      <c r="E9" s="102"/>
      <c r="F9" s="45" t="s">
        <v>113</v>
      </c>
      <c r="G9" s="55"/>
      <c r="H9" s="20" t="s">
        <v>94</v>
      </c>
      <c r="I9" s="3"/>
      <c r="J9" s="3"/>
      <c r="K9" s="3"/>
    </row>
    <row r="10" spans="2:11" ht="24" customHeight="1" x14ac:dyDescent="0.2">
      <c r="B10" s="56" t="s">
        <v>2</v>
      </c>
      <c r="C10" s="52"/>
      <c r="D10" s="52"/>
      <c r="E10" s="57"/>
      <c r="F10" s="51" t="s">
        <v>3</v>
      </c>
      <c r="G10" s="52"/>
      <c r="H10" s="53"/>
      <c r="I10" s="4"/>
      <c r="J10" s="4"/>
      <c r="K10" s="4"/>
    </row>
    <row r="11" spans="2:11" ht="52.5" customHeight="1" x14ac:dyDescent="0.2">
      <c r="B11" s="54" t="s">
        <v>121</v>
      </c>
      <c r="C11" s="46"/>
      <c r="D11" s="46"/>
      <c r="E11" s="55"/>
      <c r="F11" s="45" t="s">
        <v>122</v>
      </c>
      <c r="G11" s="46"/>
      <c r="H11" s="47"/>
    </row>
    <row r="12" spans="2:11" ht="17" customHeight="1" x14ac:dyDescent="0.2">
      <c r="B12" s="56" t="s">
        <v>4</v>
      </c>
      <c r="C12" s="52"/>
      <c r="D12" s="52"/>
      <c r="E12" s="52"/>
      <c r="F12" s="52"/>
      <c r="G12" s="52"/>
      <c r="H12" s="53"/>
    </row>
    <row r="13" spans="2:11" ht="23.25" customHeight="1" x14ac:dyDescent="0.2">
      <c r="B13" s="29" t="s">
        <v>5</v>
      </c>
      <c r="C13" s="51" t="s">
        <v>6</v>
      </c>
      <c r="D13" s="57"/>
      <c r="E13" s="31" t="s">
        <v>7</v>
      </c>
      <c r="F13" s="31" t="s">
        <v>57</v>
      </c>
      <c r="G13" s="31" t="s">
        <v>8</v>
      </c>
      <c r="H13" s="32" t="s">
        <v>9</v>
      </c>
    </row>
    <row r="14" spans="2:11" ht="19" customHeight="1" x14ac:dyDescent="0.2">
      <c r="B14" s="22" t="s">
        <v>58</v>
      </c>
      <c r="C14" s="103" t="s">
        <v>58</v>
      </c>
      <c r="D14" s="104"/>
      <c r="E14" s="33" t="s">
        <v>58</v>
      </c>
      <c r="F14" s="33" t="s">
        <v>58</v>
      </c>
      <c r="G14" s="33" t="s">
        <v>58</v>
      </c>
      <c r="H14" s="23" t="s">
        <v>10</v>
      </c>
    </row>
    <row r="15" spans="2:11" ht="16.5" customHeight="1" x14ac:dyDescent="0.2">
      <c r="B15" s="92" t="s">
        <v>11</v>
      </c>
      <c r="C15" s="93"/>
      <c r="D15" s="93"/>
      <c r="E15" s="93"/>
      <c r="F15" s="94"/>
      <c r="G15" s="51" t="s">
        <v>12</v>
      </c>
      <c r="H15" s="53"/>
    </row>
    <row r="16" spans="2:11" ht="16.5" customHeight="1" x14ac:dyDescent="0.2">
      <c r="B16" s="5" t="s">
        <v>13</v>
      </c>
      <c r="C16" s="105" t="s">
        <v>14</v>
      </c>
      <c r="D16" s="106"/>
      <c r="E16" s="6" t="s">
        <v>15</v>
      </c>
      <c r="F16" s="31" t="s">
        <v>7</v>
      </c>
      <c r="G16" s="30" t="s">
        <v>16</v>
      </c>
      <c r="H16" s="32" t="s">
        <v>17</v>
      </c>
    </row>
    <row r="17" spans="2:8" ht="21" customHeight="1" x14ac:dyDescent="0.2">
      <c r="B17" s="34" t="s">
        <v>18</v>
      </c>
      <c r="C17" s="45" t="s">
        <v>58</v>
      </c>
      <c r="D17" s="55"/>
      <c r="E17" s="35" t="s">
        <v>59</v>
      </c>
      <c r="F17" s="35" t="s">
        <v>60</v>
      </c>
      <c r="G17" s="28" t="s">
        <v>82</v>
      </c>
      <c r="H17" s="20" t="s">
        <v>85</v>
      </c>
    </row>
    <row r="18" spans="2:8" ht="25.5" customHeight="1" x14ac:dyDescent="0.2">
      <c r="B18" s="56" t="s">
        <v>61</v>
      </c>
      <c r="C18" s="52"/>
      <c r="D18" s="52"/>
      <c r="E18" s="57"/>
      <c r="F18" s="51" t="s">
        <v>19</v>
      </c>
      <c r="G18" s="52"/>
      <c r="H18" s="53"/>
    </row>
    <row r="19" spans="2:8" ht="44.25" customHeight="1" x14ac:dyDescent="0.2">
      <c r="B19" s="29" t="s">
        <v>62</v>
      </c>
      <c r="C19" s="31" t="s">
        <v>63</v>
      </c>
      <c r="D19" s="31" t="s">
        <v>64</v>
      </c>
      <c r="E19" s="31" t="s">
        <v>65</v>
      </c>
      <c r="F19" s="82" t="s">
        <v>66</v>
      </c>
      <c r="G19" s="82"/>
      <c r="H19" s="32" t="s">
        <v>67</v>
      </c>
    </row>
    <row r="20" spans="2:8" ht="18" customHeight="1" x14ac:dyDescent="0.2">
      <c r="B20" s="22" t="s">
        <v>82</v>
      </c>
      <c r="C20" s="33" t="s">
        <v>83</v>
      </c>
      <c r="D20" s="33" t="s">
        <v>58</v>
      </c>
      <c r="E20" s="33" t="s">
        <v>20</v>
      </c>
      <c r="F20" s="88" t="s">
        <v>58</v>
      </c>
      <c r="G20" s="88"/>
      <c r="H20" s="23" t="s">
        <v>76</v>
      </c>
    </row>
    <row r="21" spans="2:8" ht="15.75" customHeight="1" x14ac:dyDescent="0.2">
      <c r="B21" s="56" t="s">
        <v>21</v>
      </c>
      <c r="C21" s="52"/>
      <c r="D21" s="52"/>
      <c r="E21" s="52"/>
      <c r="F21" s="52"/>
      <c r="G21" s="52"/>
      <c r="H21" s="53"/>
    </row>
    <row r="22" spans="2:8" ht="59.25" customHeight="1" x14ac:dyDescent="0.2">
      <c r="B22" s="116" t="s">
        <v>106</v>
      </c>
      <c r="C22" s="117"/>
      <c r="D22" s="117"/>
      <c r="E22" s="117"/>
      <c r="F22" s="117"/>
      <c r="G22" s="117"/>
      <c r="H22" s="118"/>
    </row>
    <row r="23" spans="2:8" ht="15.75" customHeight="1" x14ac:dyDescent="0.2">
      <c r="B23" s="56" t="s">
        <v>22</v>
      </c>
      <c r="C23" s="52"/>
      <c r="D23" s="52"/>
      <c r="E23" s="52"/>
      <c r="F23" s="52"/>
      <c r="G23" s="52"/>
      <c r="H23" s="53"/>
    </row>
    <row r="24" spans="2:8" ht="21" customHeight="1" x14ac:dyDescent="0.2">
      <c r="B24" s="54" t="s">
        <v>119</v>
      </c>
      <c r="C24" s="46"/>
      <c r="D24" s="46"/>
      <c r="E24" s="46"/>
      <c r="F24" s="46"/>
      <c r="G24" s="46"/>
      <c r="H24" s="47"/>
    </row>
    <row r="25" spans="2:8" ht="15.75" customHeight="1" x14ac:dyDescent="0.2">
      <c r="B25" s="56" t="s">
        <v>23</v>
      </c>
      <c r="C25" s="52"/>
      <c r="D25" s="52"/>
      <c r="E25" s="57"/>
      <c r="F25" s="51" t="s">
        <v>24</v>
      </c>
      <c r="G25" s="52"/>
      <c r="H25" s="53"/>
    </row>
    <row r="26" spans="2:8" ht="24.75" customHeight="1" x14ac:dyDescent="0.2">
      <c r="B26" s="54" t="s">
        <v>107</v>
      </c>
      <c r="C26" s="46"/>
      <c r="D26" s="46"/>
      <c r="E26" s="55"/>
      <c r="F26" s="45" t="s">
        <v>86</v>
      </c>
      <c r="G26" s="46"/>
      <c r="H26" s="47"/>
    </row>
    <row r="27" spans="2:8" x14ac:dyDescent="0.2">
      <c r="B27" s="56" t="s">
        <v>25</v>
      </c>
      <c r="C27" s="52"/>
      <c r="D27" s="52"/>
      <c r="E27" s="57"/>
      <c r="F27" s="51" t="s">
        <v>26</v>
      </c>
      <c r="G27" s="52"/>
      <c r="H27" s="53"/>
    </row>
    <row r="28" spans="2:8" ht="16" customHeight="1" x14ac:dyDescent="0.2">
      <c r="B28" s="56" t="s">
        <v>27</v>
      </c>
      <c r="C28" s="52"/>
      <c r="D28" s="51" t="s">
        <v>28</v>
      </c>
      <c r="E28" s="57"/>
      <c r="F28" s="31" t="s">
        <v>27</v>
      </c>
      <c r="G28" s="31" t="s">
        <v>29</v>
      </c>
      <c r="H28" s="39" t="s">
        <v>28</v>
      </c>
    </row>
    <row r="29" spans="2:8" ht="23.25" customHeight="1" x14ac:dyDescent="0.2">
      <c r="B29" s="107">
        <v>77925</v>
      </c>
      <c r="C29" s="108"/>
      <c r="D29" s="45">
        <v>2020</v>
      </c>
      <c r="E29" s="55"/>
      <c r="F29" s="40">
        <v>131000</v>
      </c>
      <c r="G29" s="10">
        <f>(F29-B29)/B29</f>
        <v>0.68110362528071866</v>
      </c>
      <c r="H29" s="9">
        <v>2023</v>
      </c>
    </row>
    <row r="30" spans="2:8" ht="19.5" customHeight="1" x14ac:dyDescent="0.2">
      <c r="B30" s="81" t="s">
        <v>30</v>
      </c>
      <c r="C30" s="82"/>
      <c r="D30" s="82"/>
      <c r="E30" s="82"/>
      <c r="F30" s="82"/>
      <c r="G30" s="82"/>
      <c r="H30" s="83"/>
    </row>
    <row r="31" spans="2:8" ht="19.5" customHeight="1" x14ac:dyDescent="0.2">
      <c r="B31" s="81" t="s">
        <v>68</v>
      </c>
      <c r="C31" s="82"/>
      <c r="D31" s="82"/>
      <c r="E31" s="82"/>
      <c r="F31" s="82" t="s">
        <v>78</v>
      </c>
      <c r="G31" s="82"/>
      <c r="H31" s="83"/>
    </row>
    <row r="32" spans="2:8" ht="26" customHeight="1" x14ac:dyDescent="0.2">
      <c r="B32" s="84" t="s">
        <v>31</v>
      </c>
      <c r="C32" s="85"/>
      <c r="D32" s="24" t="s">
        <v>32</v>
      </c>
      <c r="E32" s="25" t="s">
        <v>33</v>
      </c>
      <c r="F32" s="41" t="s">
        <v>31</v>
      </c>
      <c r="G32" s="24" t="s">
        <v>32</v>
      </c>
      <c r="H32" s="26" t="s">
        <v>33</v>
      </c>
    </row>
    <row r="33" spans="2:8" ht="30.75" customHeight="1" x14ac:dyDescent="0.2">
      <c r="B33" s="86" t="s">
        <v>135</v>
      </c>
      <c r="C33" s="87"/>
      <c r="D33" s="42" t="s">
        <v>69</v>
      </c>
      <c r="E33" s="42" t="s">
        <v>136</v>
      </c>
      <c r="F33" s="37" t="s">
        <v>70</v>
      </c>
      <c r="G33" s="42" t="s">
        <v>71</v>
      </c>
      <c r="H33" s="38" t="s">
        <v>72</v>
      </c>
    </row>
    <row r="34" spans="2:8" ht="15" customHeight="1" x14ac:dyDescent="0.2">
      <c r="B34" s="81" t="s">
        <v>34</v>
      </c>
      <c r="C34" s="82"/>
      <c r="D34" s="82"/>
      <c r="E34" s="82"/>
      <c r="F34" s="82"/>
      <c r="G34" s="82"/>
      <c r="H34" s="83"/>
    </row>
    <row r="35" spans="2:8" ht="99" customHeight="1" thickBot="1" x14ac:dyDescent="0.25">
      <c r="B35" s="69" t="s">
        <v>132</v>
      </c>
      <c r="C35" s="70"/>
      <c r="D35" s="71"/>
      <c r="E35" s="71"/>
      <c r="F35" s="71"/>
      <c r="G35" s="71"/>
      <c r="H35" s="72"/>
    </row>
    <row r="36" spans="2:8" ht="20" customHeight="1" thickBot="1" x14ac:dyDescent="0.25">
      <c r="B36" s="73" t="s">
        <v>35</v>
      </c>
      <c r="C36" s="74"/>
      <c r="D36" s="74"/>
      <c r="E36" s="74"/>
      <c r="F36" s="74"/>
      <c r="G36" s="74"/>
      <c r="H36" s="75"/>
    </row>
    <row r="37" spans="2:8" ht="28" customHeight="1" thickBot="1" x14ac:dyDescent="0.25">
      <c r="B37" s="7" t="s">
        <v>36</v>
      </c>
      <c r="C37" s="7" t="s">
        <v>37</v>
      </c>
      <c r="D37" s="27" t="s">
        <v>38</v>
      </c>
      <c r="E37" s="7" t="s">
        <v>39</v>
      </c>
      <c r="F37" s="7" t="s">
        <v>40</v>
      </c>
      <c r="G37" s="73" t="s">
        <v>41</v>
      </c>
      <c r="H37" s="75"/>
    </row>
    <row r="38" spans="2:8" ht="38" customHeight="1" thickBot="1" x14ac:dyDescent="0.25">
      <c r="B38" s="8">
        <v>0.77470000000000006</v>
      </c>
      <c r="C38" s="8">
        <v>0.93899999999999995</v>
      </c>
      <c r="D38" s="8"/>
      <c r="E38" s="8"/>
      <c r="F38" s="8" t="s">
        <v>139</v>
      </c>
      <c r="G38" s="79"/>
      <c r="H38" s="80"/>
    </row>
    <row r="39" spans="2:8" ht="15.75" customHeight="1" x14ac:dyDescent="0.2">
      <c r="B39" s="76" t="s">
        <v>42</v>
      </c>
      <c r="C39" s="77"/>
      <c r="D39" s="77"/>
      <c r="E39" s="77"/>
      <c r="F39" s="77"/>
      <c r="G39" s="77"/>
      <c r="H39" s="78"/>
    </row>
    <row r="40" spans="2:8" ht="14" customHeight="1" x14ac:dyDescent="0.2">
      <c r="B40" s="56" t="s">
        <v>43</v>
      </c>
      <c r="C40" s="52"/>
      <c r="D40" s="52"/>
      <c r="E40" s="57"/>
      <c r="F40" s="51" t="s">
        <v>44</v>
      </c>
      <c r="G40" s="52"/>
      <c r="H40" s="53"/>
    </row>
    <row r="41" spans="2:8" ht="25.5" customHeight="1" x14ac:dyDescent="0.2">
      <c r="B41" s="54" t="s">
        <v>108</v>
      </c>
      <c r="C41" s="46"/>
      <c r="D41" s="46"/>
      <c r="E41" s="55"/>
      <c r="F41" s="45" t="s">
        <v>109</v>
      </c>
      <c r="G41" s="46"/>
      <c r="H41" s="47"/>
    </row>
    <row r="42" spans="2:8" ht="17" customHeight="1" x14ac:dyDescent="0.2">
      <c r="B42" s="56" t="s">
        <v>45</v>
      </c>
      <c r="C42" s="52"/>
      <c r="D42" s="52"/>
      <c r="E42" s="57"/>
      <c r="F42" s="51" t="s">
        <v>46</v>
      </c>
      <c r="G42" s="52"/>
      <c r="H42" s="53"/>
    </row>
    <row r="43" spans="2:8" ht="27" customHeight="1" x14ac:dyDescent="0.2">
      <c r="B43" s="43" t="s">
        <v>133</v>
      </c>
      <c r="C43" s="44"/>
      <c r="D43" s="44"/>
      <c r="E43" s="44"/>
      <c r="F43" s="45" t="s">
        <v>77</v>
      </c>
      <c r="G43" s="46"/>
      <c r="H43" s="47"/>
    </row>
    <row r="44" spans="2:8" ht="15" customHeight="1" x14ac:dyDescent="0.2">
      <c r="B44" s="56" t="s">
        <v>47</v>
      </c>
      <c r="C44" s="52"/>
      <c r="D44" s="52"/>
      <c r="E44" s="57"/>
      <c r="F44" s="51" t="s">
        <v>48</v>
      </c>
      <c r="G44" s="52"/>
      <c r="H44" s="53"/>
    </row>
    <row r="45" spans="2:8" ht="23.25" customHeight="1" x14ac:dyDescent="0.2">
      <c r="B45" s="54" t="s">
        <v>110</v>
      </c>
      <c r="C45" s="46"/>
      <c r="D45" s="46"/>
      <c r="E45" s="55"/>
      <c r="F45" s="45" t="s">
        <v>111</v>
      </c>
      <c r="G45" s="46"/>
      <c r="H45" s="47"/>
    </row>
    <row r="46" spans="2:8" ht="24" customHeight="1" x14ac:dyDescent="0.2">
      <c r="B46" s="56" t="s">
        <v>49</v>
      </c>
      <c r="C46" s="52"/>
      <c r="D46" s="52"/>
      <c r="E46" s="57"/>
      <c r="F46" s="51" t="s">
        <v>50</v>
      </c>
      <c r="G46" s="52"/>
      <c r="H46" s="53"/>
    </row>
    <row r="47" spans="2:8" ht="29.25" customHeight="1" x14ac:dyDescent="0.2">
      <c r="B47" s="43" t="s">
        <v>134</v>
      </c>
      <c r="C47" s="44"/>
      <c r="D47" s="44"/>
      <c r="E47" s="44"/>
      <c r="F47" s="45" t="s">
        <v>77</v>
      </c>
      <c r="G47" s="46"/>
      <c r="H47" s="47"/>
    </row>
    <row r="48" spans="2:8" ht="14" customHeight="1" x14ac:dyDescent="0.2">
      <c r="B48" s="48" t="s">
        <v>51</v>
      </c>
      <c r="C48" s="49"/>
      <c r="D48" s="49"/>
      <c r="E48" s="49"/>
      <c r="F48" s="49"/>
      <c r="G48" s="49"/>
      <c r="H48" s="50"/>
    </row>
    <row r="49" spans="2:8" ht="16" customHeight="1" x14ac:dyDescent="0.2">
      <c r="B49" s="54" t="s">
        <v>91</v>
      </c>
      <c r="C49" s="46"/>
      <c r="D49" s="46"/>
      <c r="E49" s="46"/>
      <c r="F49" s="46"/>
      <c r="G49" s="46"/>
      <c r="H49" s="47"/>
    </row>
    <row r="50" spans="2:8" ht="16.5" customHeight="1" x14ac:dyDescent="0.2">
      <c r="B50" s="56" t="s">
        <v>52</v>
      </c>
      <c r="C50" s="52"/>
      <c r="D50" s="52"/>
      <c r="E50" s="57"/>
      <c r="F50" s="51" t="s">
        <v>53</v>
      </c>
      <c r="G50" s="52"/>
      <c r="H50" s="53"/>
    </row>
    <row r="51" spans="2:8" ht="30" customHeight="1" x14ac:dyDescent="0.2">
      <c r="B51" s="54" t="s">
        <v>92</v>
      </c>
      <c r="C51" s="46"/>
      <c r="D51" s="46"/>
      <c r="E51" s="55"/>
      <c r="F51" s="45" t="s">
        <v>120</v>
      </c>
      <c r="G51" s="46"/>
      <c r="H51" s="47"/>
    </row>
    <row r="52" spans="2:8" ht="16.5" customHeight="1" x14ac:dyDescent="0.2">
      <c r="B52" s="56" t="s">
        <v>54</v>
      </c>
      <c r="C52" s="52"/>
      <c r="D52" s="52"/>
      <c r="E52" s="57"/>
      <c r="F52" s="51" t="s">
        <v>55</v>
      </c>
      <c r="G52" s="52"/>
      <c r="H52" s="53"/>
    </row>
    <row r="53" spans="2:8" ht="15" customHeight="1" thickBot="1" x14ac:dyDescent="0.25">
      <c r="B53" s="64" t="s">
        <v>93</v>
      </c>
      <c r="C53" s="65"/>
      <c r="D53" s="65"/>
      <c r="E53" s="65"/>
      <c r="F53" s="66">
        <v>9981329637</v>
      </c>
      <c r="G53" s="67"/>
      <c r="H53" s="68"/>
    </row>
    <row r="54" spans="2:8" ht="44.25" customHeight="1" thickBot="1" x14ac:dyDescent="0.25">
      <c r="B54" s="58"/>
      <c r="C54" s="59"/>
      <c r="D54" s="59"/>
      <c r="E54" s="59"/>
      <c r="F54" s="59"/>
      <c r="G54" s="59"/>
      <c r="H54" s="60"/>
    </row>
    <row r="55" spans="2:8" ht="18" customHeight="1" thickBot="1" x14ac:dyDescent="0.25">
      <c r="B55" s="61" t="s">
        <v>56</v>
      </c>
      <c r="C55" s="62"/>
      <c r="D55" s="62"/>
      <c r="E55" s="62"/>
      <c r="F55" s="62"/>
      <c r="G55" s="62"/>
      <c r="H55" s="63"/>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F11:H11"/>
    <mergeCell ref="B12:H12"/>
    <mergeCell ref="B11:E11"/>
  </mergeCells>
  <conditionalFormatting sqref="B38:F38">
    <cfRule type="containsText" dxfId="4" priority="1" operator="containsText" text="NO APLICA">
      <formula>NOT(ISERROR(SEARCH("NO APLICA",B38)))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0.74803149606299213" header="0.31496062992125984" footer="0.31496062992125984"/>
  <pageSetup paperSize="5" scale="6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'A.1.02.1.1.1.8.3 '!B38:F38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C.1.02.1.1.1.8 </vt:lpstr>
      <vt:lpstr>A-1.02.1.1.1.8.1 </vt:lpstr>
      <vt:lpstr>A.1.02.1.1.1.8.2</vt:lpstr>
      <vt:lpstr>A.1.02.1.1.1.8.3 </vt:lpstr>
      <vt:lpstr>'A-1.02.1.1.1.8.1 '!Área_de_impresión</vt:lpstr>
      <vt:lpstr>A.1.02.1.1.1.8.2!Área_de_impresión</vt:lpstr>
      <vt:lpstr>'A.1.02.1.1.1.8.3 '!Área_de_impresión</vt:lpstr>
      <vt:lpstr>'C.1.02.1.1.1.8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Jahir Alejandro May Ordoñez</cp:lastModifiedBy>
  <cp:revision/>
  <cp:lastPrinted>2022-09-29T19:37:56Z</cp:lastPrinted>
  <dcterms:created xsi:type="dcterms:W3CDTF">2021-02-17T19:36:04Z</dcterms:created>
  <dcterms:modified xsi:type="dcterms:W3CDTF">2024-07-12T16:20:21Z</dcterms:modified>
  <cp:category/>
  <cp:contentStatus/>
</cp:coreProperties>
</file>